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Growth Curves/"/>
    </mc:Choice>
  </mc:AlternateContent>
  <xr:revisionPtr revIDLastSave="0" documentId="13_ncr:1_{7E2DF254-D2F4-8542-80F6-DE0C2F6BED35}" xr6:coauthVersionLast="45" xr6:coauthVersionMax="45" xr10:uidLastSave="{00000000-0000-0000-0000-000000000000}"/>
  <bookViews>
    <workbookView xWindow="13280" yWindow="1340" windowWidth="21580" windowHeight="16860" xr2:uid="{FE33040B-FB12-0C43-8D88-4A80D4F89D52}"/>
  </bookViews>
  <sheets>
    <sheet name="pF2" sheetId="2" r:id="rId1"/>
    <sheet name="Tn7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4" i="1" l="1"/>
  <c r="T3" i="1"/>
  <c r="T2" i="1"/>
  <c r="T6" i="2"/>
  <c r="T5" i="2"/>
  <c r="T4" i="2"/>
  <c r="T3" i="2"/>
  <c r="T2" i="2"/>
  <c r="S6" i="2" l="1"/>
  <c r="S5" i="2"/>
  <c r="S4" i="2"/>
  <c r="S3" i="2"/>
  <c r="S2" i="2"/>
  <c r="S4" i="1"/>
  <c r="S3" i="1"/>
  <c r="S2" i="1"/>
  <c r="R4" i="1" l="1"/>
  <c r="R3" i="1"/>
  <c r="R2" i="1"/>
  <c r="R6" i="2"/>
  <c r="R5" i="2"/>
  <c r="R4" i="2"/>
  <c r="R3" i="2"/>
  <c r="R2" i="2"/>
  <c r="V17" i="2" l="1"/>
  <c r="V16" i="2"/>
  <c r="V8" i="1"/>
  <c r="V13" i="2"/>
  <c r="U9" i="1"/>
  <c r="V9" i="1"/>
  <c r="V15" i="2"/>
  <c r="U15" i="2"/>
  <c r="V14" i="2"/>
  <c r="V10" i="1"/>
  <c r="P4" i="1"/>
  <c r="Q4" i="1"/>
  <c r="T10" i="1" s="1"/>
  <c r="P3" i="1"/>
  <c r="S9" i="1" s="1"/>
  <c r="Q3" i="1"/>
  <c r="P2" i="1"/>
  <c r="Q2" i="1"/>
  <c r="U8" i="1" s="1"/>
  <c r="P6" i="2"/>
  <c r="Q6" i="2"/>
  <c r="T17" i="2" s="1"/>
  <c r="P5" i="2"/>
  <c r="S16" i="2" s="1"/>
  <c r="Q5" i="2"/>
  <c r="U16" i="2" s="1"/>
  <c r="P4" i="2"/>
  <c r="Q4" i="2"/>
  <c r="P3" i="2"/>
  <c r="Q3" i="2"/>
  <c r="T14" i="2" s="1"/>
  <c r="P2" i="2"/>
  <c r="S13" i="2" s="1"/>
  <c r="Q2" i="2"/>
  <c r="O4" i="1"/>
  <c r="O3" i="1"/>
  <c r="O2" i="1"/>
  <c r="R8" i="1" s="1"/>
  <c r="N4" i="1"/>
  <c r="N3" i="1"/>
  <c r="N2" i="1"/>
  <c r="O6" i="2"/>
  <c r="O5" i="2"/>
  <c r="R16" i="2" s="1"/>
  <c r="O4" i="2"/>
  <c r="R15" i="2" s="1"/>
  <c r="O3" i="2"/>
  <c r="R14" i="2" s="1"/>
  <c r="N6" i="2"/>
  <c r="N5" i="2"/>
  <c r="N4" i="2"/>
  <c r="N3" i="2"/>
  <c r="O2" i="2"/>
  <c r="N2" i="2"/>
  <c r="S14" i="2" l="1"/>
  <c r="S17" i="2"/>
  <c r="S10" i="1"/>
  <c r="R9" i="1"/>
  <c r="T15" i="2"/>
  <c r="T8" i="1"/>
  <c r="R13" i="2"/>
  <c r="R10" i="1"/>
  <c r="S8" i="1"/>
  <c r="U10" i="1"/>
  <c r="R17" i="2"/>
  <c r="S15" i="2"/>
  <c r="T13" i="2"/>
  <c r="T16" i="2"/>
  <c r="T9" i="1"/>
  <c r="U14" i="2"/>
  <c r="U13" i="2"/>
  <c r="U17" i="2"/>
</calcChain>
</file>

<file path=xl/sharedStrings.xml><?xml version="1.0" encoding="utf-8"?>
<sst xmlns="http://schemas.openxmlformats.org/spreadsheetml/2006/main" count="44" uniqueCount="17">
  <si>
    <t>Tube</t>
  </si>
  <si>
    <t>Sample</t>
  </si>
  <si>
    <t>LVS</t>
  </si>
  <si>
    <t>Tn7:rpsU1</t>
  </si>
  <si>
    <t>Tn7:rpsU2</t>
  </si>
  <si>
    <t>LVS + pF2</t>
  </si>
  <si>
    <t>drpsU2 + pF2</t>
  </si>
  <si>
    <t>drpsU2 + pF2-rpsU1</t>
  </si>
  <si>
    <t>drpsU2 + pF2-rpsU2</t>
  </si>
  <si>
    <t>drpsU2 + pF2-rpsU3</t>
  </si>
  <si>
    <t>Averages</t>
  </si>
  <si>
    <t>Generation Times</t>
  </si>
  <si>
    <t>0-2</t>
  </si>
  <si>
    <t>2-4 hr</t>
  </si>
  <si>
    <t>4-5 hr</t>
  </si>
  <si>
    <t>5-6 hr</t>
  </si>
  <si>
    <t>6-8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</si>
</sst>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'pF2'!$M$2</c:f>
              <c:strCache>
                <c:ptCount val="1"/>
                <c:pt idx="0">
                  <c:v>LVS + pF2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'pF2'!$N$1:$T$1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24</c:v>
                </c:pt>
              </c:numCache>
            </c:numRef>
          </c:xVal>
          <c:yVal>
            <c:numRef>
              <c:f>'pF2'!$N$2:$T$2</c:f>
              <c:numCache>
                <c:formatCode>0.000</c:formatCode>
                <c:ptCount val="7"/>
                <c:pt idx="0">
                  <c:v>7.333333333333332E-2</c:v>
                </c:pt>
                <c:pt idx="1">
                  <c:v>0.14699999999999999</c:v>
                </c:pt>
                <c:pt idx="2">
                  <c:v>0.27166666666666667</c:v>
                </c:pt>
                <c:pt idx="3">
                  <c:v>0.33866666666666667</c:v>
                </c:pt>
                <c:pt idx="4">
                  <c:v>0.41666666666666669</c:v>
                </c:pt>
                <c:pt idx="5">
                  <c:v>0.59066666666666656</c:v>
                </c:pt>
                <c:pt idx="6">
                  <c:v>1.6360000000000001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1C-394C-BC47-872B3940F4E5}"/>
            </c:ext>
          </c:extLst>
        </c:ser>
        <c:ser>
          <c:idx val="1"/>
          <c:order val="1"/>
          <c:tx>
            <c:strRef>
              <c:f>'pF2'!$M$3</c:f>
              <c:strCache>
                <c:ptCount val="1"/>
                <c:pt idx="0">
                  <c:v>drpsU2 + pF2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'pF2'!$N$1:$T$1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24</c:v>
                </c:pt>
              </c:numCache>
            </c:numRef>
          </c:xVal>
          <c:yVal>
            <c:numRef>
              <c:f>'pF2'!$N$3:$T$3</c:f>
              <c:numCache>
                <c:formatCode>0.000</c:formatCode>
                <c:ptCount val="7"/>
                <c:pt idx="0">
                  <c:v>5.3666666666666668E-2</c:v>
                </c:pt>
                <c:pt idx="1">
                  <c:v>0.10166666666666667</c:v>
                </c:pt>
                <c:pt idx="2">
                  <c:v>0.17166666666666663</c:v>
                </c:pt>
                <c:pt idx="3">
                  <c:v>0.20933333333333334</c:v>
                </c:pt>
                <c:pt idx="4">
                  <c:v>0.25766666666666665</c:v>
                </c:pt>
                <c:pt idx="5">
                  <c:v>0.34599999999999992</c:v>
                </c:pt>
                <c:pt idx="6">
                  <c:v>0.78400000000000014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1C-394C-BC47-872B3940F4E5}"/>
            </c:ext>
          </c:extLst>
        </c:ser>
        <c:ser>
          <c:idx val="2"/>
          <c:order val="2"/>
          <c:tx>
            <c:strRef>
              <c:f>'pF2'!$M$4</c:f>
              <c:strCache>
                <c:ptCount val="1"/>
                <c:pt idx="0">
                  <c:v>drpsU2 + pF2-rpsU1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'pF2'!$N$1:$T$1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24</c:v>
                </c:pt>
              </c:numCache>
            </c:numRef>
          </c:xVal>
          <c:yVal>
            <c:numRef>
              <c:f>'pF2'!$N$4:$T$4</c:f>
              <c:numCache>
                <c:formatCode>0.000</c:formatCode>
                <c:ptCount val="7"/>
                <c:pt idx="0">
                  <c:v>6.5000000000000002E-2</c:v>
                </c:pt>
                <c:pt idx="1">
                  <c:v>0.13933333333333334</c:v>
                </c:pt>
                <c:pt idx="2">
                  <c:v>0.24299999999999999</c:v>
                </c:pt>
                <c:pt idx="3">
                  <c:v>0.29966666666666669</c:v>
                </c:pt>
                <c:pt idx="4">
                  <c:v>0.36866666666666664</c:v>
                </c:pt>
                <c:pt idx="5">
                  <c:v>0.51933333333333331</c:v>
                </c:pt>
                <c:pt idx="6">
                  <c:v>1.1240000000000001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1C-394C-BC47-872B3940F4E5}"/>
            </c:ext>
          </c:extLst>
        </c:ser>
        <c:ser>
          <c:idx val="3"/>
          <c:order val="3"/>
          <c:tx>
            <c:strRef>
              <c:f>'pF2'!$M$5</c:f>
              <c:strCache>
                <c:ptCount val="1"/>
                <c:pt idx="0">
                  <c:v>drpsU2 + pF2-rpsU2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'pF2'!$N$1:$T$1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24</c:v>
                </c:pt>
              </c:numCache>
            </c:numRef>
          </c:xVal>
          <c:yVal>
            <c:numRef>
              <c:f>'pF2'!$N$5:$T$5</c:f>
              <c:numCache>
                <c:formatCode>0.000</c:formatCode>
                <c:ptCount val="7"/>
                <c:pt idx="0">
                  <c:v>6.8666666666666668E-2</c:v>
                </c:pt>
                <c:pt idx="1">
                  <c:v>0.12566666666666668</c:v>
                </c:pt>
                <c:pt idx="2">
                  <c:v>0.20766666666666667</c:v>
                </c:pt>
                <c:pt idx="3">
                  <c:v>0.24866666666666667</c:v>
                </c:pt>
                <c:pt idx="4">
                  <c:v>0.30133333333333329</c:v>
                </c:pt>
                <c:pt idx="5">
                  <c:v>0.41</c:v>
                </c:pt>
                <c:pt idx="6">
                  <c:v>0.88533333333333342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D1C-394C-BC47-872B3940F4E5}"/>
            </c:ext>
          </c:extLst>
        </c:ser>
        <c:ser>
          <c:idx val="4"/>
          <c:order val="4"/>
          <c:tx>
            <c:strRef>
              <c:f>'pF2'!$M$6</c:f>
              <c:strCache>
                <c:ptCount val="1"/>
                <c:pt idx="0">
                  <c:v>drpsU2 + pF2-rpsU3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'pF2'!$N$1:$T$1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24</c:v>
                </c:pt>
              </c:numCache>
            </c:numRef>
          </c:xVal>
          <c:yVal>
            <c:numRef>
              <c:f>'pF2'!$N$6:$T$6</c:f>
              <c:numCache>
                <c:formatCode>0.000</c:formatCode>
                <c:ptCount val="7"/>
                <c:pt idx="0">
                  <c:v>7.0000000000000007E-2</c:v>
                </c:pt>
                <c:pt idx="1">
                  <c:v>0.14166666666666669</c:v>
                </c:pt>
                <c:pt idx="2">
                  <c:v>0.24833333333333332</c:v>
                </c:pt>
                <c:pt idx="3">
                  <c:v>0.30633333333333335</c:v>
                </c:pt>
                <c:pt idx="4">
                  <c:v>0.375</c:v>
                </c:pt>
                <c:pt idx="5">
                  <c:v>0.52466666666666673</c:v>
                </c:pt>
                <c:pt idx="6">
                  <c:v>1.3386666666666667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D1C-394C-BC47-872B3940F4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54143"/>
        <c:axId val="303054591"/>
      </c:scatterChart>
      <c:valAx>
        <c:axId val="1995541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054591"/>
        <c:crosses val="autoZero"/>
        <c:crossBetween val="midCat"/>
      </c:valAx>
      <c:valAx>
        <c:axId val="303054591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5541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'Tn7'!$M$2</c:f>
              <c:strCache>
                <c:ptCount val="1"/>
                <c:pt idx="0">
                  <c:v>LVS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'Tn7'!$N$1:$T$1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24</c:v>
                </c:pt>
              </c:numCache>
            </c:numRef>
          </c:xVal>
          <c:yVal>
            <c:numRef>
              <c:f>'Tn7'!$N$2:$T$2</c:f>
              <c:numCache>
                <c:formatCode>General</c:formatCode>
                <c:ptCount val="7"/>
                <c:pt idx="0">
                  <c:v>6.9500000000000006E-2</c:v>
                </c:pt>
                <c:pt idx="1">
                  <c:v>0.14499999999999999</c:v>
                </c:pt>
                <c:pt idx="2">
                  <c:v>0.27200000000000002</c:v>
                </c:pt>
                <c:pt idx="3">
                  <c:v>0.33750000000000002</c:v>
                </c:pt>
                <c:pt idx="4">
                  <c:v>0.41249999999999998</c:v>
                </c:pt>
                <c:pt idx="5">
                  <c:v>0.59399999999999997</c:v>
                </c:pt>
                <c:pt idx="6">
                  <c:v>1.724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B9-C148-B3ED-9E9F82CF8290}"/>
            </c:ext>
          </c:extLst>
        </c:ser>
        <c:ser>
          <c:idx val="1"/>
          <c:order val="1"/>
          <c:tx>
            <c:strRef>
              <c:f>'Tn7'!$M$3</c:f>
              <c:strCache>
                <c:ptCount val="1"/>
                <c:pt idx="0">
                  <c:v>Tn7:rpsU1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'Tn7'!$N$1:$T$1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24</c:v>
                </c:pt>
              </c:numCache>
            </c:numRef>
          </c:xVal>
          <c:yVal>
            <c:numRef>
              <c:f>'Tn7'!$N$3:$T$3</c:f>
              <c:numCache>
                <c:formatCode>General</c:formatCode>
                <c:ptCount val="7"/>
                <c:pt idx="0">
                  <c:v>7.5999999999999998E-2</c:v>
                </c:pt>
                <c:pt idx="1">
                  <c:v>0.14649999999999999</c:v>
                </c:pt>
                <c:pt idx="2">
                  <c:v>0.254</c:v>
                </c:pt>
                <c:pt idx="3">
                  <c:v>0.315</c:v>
                </c:pt>
                <c:pt idx="4">
                  <c:v>0.38400000000000001</c:v>
                </c:pt>
                <c:pt idx="5">
                  <c:v>0.54700000000000004</c:v>
                </c:pt>
                <c:pt idx="6">
                  <c:v>1.306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B9-C148-B3ED-9E9F82CF8290}"/>
            </c:ext>
          </c:extLst>
        </c:ser>
        <c:ser>
          <c:idx val="2"/>
          <c:order val="2"/>
          <c:tx>
            <c:strRef>
              <c:f>'Tn7'!$M$4</c:f>
              <c:strCache>
                <c:ptCount val="1"/>
                <c:pt idx="0">
                  <c:v>Tn7:rpsU2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'Tn7'!$N$1:$T$1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24</c:v>
                </c:pt>
              </c:numCache>
            </c:numRef>
          </c:xVal>
          <c:yVal>
            <c:numRef>
              <c:f>'Tn7'!$N$4:$T$4</c:f>
              <c:numCache>
                <c:formatCode>General</c:formatCode>
                <c:ptCount val="7"/>
                <c:pt idx="0">
                  <c:v>7.3000000000000009E-2</c:v>
                </c:pt>
                <c:pt idx="1">
                  <c:v>0.14299999999999999</c:v>
                </c:pt>
                <c:pt idx="2">
                  <c:v>0.2485</c:v>
                </c:pt>
                <c:pt idx="3">
                  <c:v>0.30349999999999999</c:v>
                </c:pt>
                <c:pt idx="4">
                  <c:v>0.3735</c:v>
                </c:pt>
                <c:pt idx="5">
                  <c:v>0.52300000000000002</c:v>
                </c:pt>
                <c:pt idx="6">
                  <c:v>1.6259999999999999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B9-C148-B3ED-9E9F82CF8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99919"/>
        <c:axId val="304332815"/>
      </c:scatterChart>
      <c:valAx>
        <c:axId val="304399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32815"/>
        <c:crosses val="autoZero"/>
        <c:crossBetween val="midCat"/>
      </c:valAx>
      <c:valAx>
        <c:axId val="30433281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99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692150</xdr:colOff>
      <xdr:row>13</xdr:row>
      <xdr:rowOff>19050</xdr:rowOff>
    </xdr:from>
    <xdr:to>
      <xdr:col>13</xdr:col>
      <xdr:colOff>615950</xdr:colOff>
      <xdr:row>26</xdr:row>
      <xdr:rowOff>120650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B672DED-A221-734A-8B79-9F1DCB3E2E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10</xdr:row>
      <xdr:rowOff>184150</xdr:rowOff>
    </xdr:from>
    <xdr:to>
      <xdr:col>15</xdr:col>
      <xdr:colOff>469900</xdr:colOff>
      <xdr:row>24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F405B-449B-0A4F-8698-B845B5FBE1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6898E-7B42-EB44-9D89-E1EAD22AC79C}">
  <dimension ref="A1:V17"/>
  <sheetViews>
    <sheetView tabSelected="1" topLeftCell="K1" zoomScale="110" zoomScaleNormal="110" workbookViewId="0">
      <selection activeCell="P9" sqref="P9"/>
    </sheetView>
  </sheetViews>
  <sheetFormatPr baseColWidth="10" defaultColWidth="10.6640625" defaultRowHeight="16" x14ac:dyDescent="0.2"/>
  <cols>
    <col min="13" max="13" width="17.6640625" customWidth="1"/>
    <col min="17" max="17" width="17.6640625" customWidth="1"/>
  </cols>
  <sheetData>
    <row r="1" spans="1:22" x14ac:dyDescent="0.2">
      <c r="A1" t="s">
        <v>1</v>
      </c>
      <c r="B1" t="s">
        <v>0</v>
      </c>
      <c r="C1">
        <v>0</v>
      </c>
      <c r="D1">
        <v>2</v>
      </c>
      <c r="E1">
        <v>4</v>
      </c>
      <c r="F1">
        <v>5</v>
      </c>
      <c r="G1">
        <v>6</v>
      </c>
      <c r="H1">
        <v>8</v>
      </c>
      <c r="I1">
        <v>24</v>
      </c>
      <c r="L1" t="s">
        <v>10</v>
      </c>
      <c r="M1" t="s">
        <v>1</v>
      </c>
      <c r="N1">
        <v>0</v>
      </c>
      <c r="O1">
        <v>2</v>
      </c>
      <c r="P1">
        <v>4</v>
      </c>
      <c r="Q1">
        <v>5</v>
      </c>
      <c r="R1">
        <v>6</v>
      </c>
      <c r="S1">
        <v>8</v>
      </c>
      <c r="T1">
        <v>24</v>
      </c>
    </row>
    <row r="2" spans="1:22" x14ac:dyDescent="0.2">
      <c r="A2" t="s">
        <v>5</v>
      </c>
      <c r="B2">
        <v>1</v>
      </c>
      <c r="C2">
        <v>7.0999999999999994E-2</v>
      </c>
      <c r="D2">
        <v>0.14399999999999999</v>
      </c>
      <c r="E2">
        <v>0.26300000000000001</v>
      </c>
      <c r="F2">
        <v>0.32800000000000001</v>
      </c>
      <c r="G2">
        <v>0.40300000000000002</v>
      </c>
      <c r="H2">
        <v>0.57399999999999995</v>
      </c>
      <c r="I2">
        <v>1.6040000000000001</v>
      </c>
      <c r="M2" t="s">
        <v>5</v>
      </c>
      <c r="N2" s="2">
        <f>AVERAGE(C2:C4)</f>
        <v>7.333333333333332E-2</v>
      </c>
      <c r="O2" s="2">
        <f>AVERAGE(D2:D4)</f>
        <v>0.14699999999999999</v>
      </c>
      <c r="P2" s="2">
        <f t="shared" ref="P2:T2" si="0">AVERAGE(E2:E4)</f>
        <v>0.27166666666666667</v>
      </c>
      <c r="Q2" s="2">
        <f t="shared" si="0"/>
        <v>0.33866666666666667</v>
      </c>
      <c r="R2" s="2">
        <f t="shared" si="0"/>
        <v>0.41666666666666669</v>
      </c>
      <c r="S2" s="2">
        <f t="shared" si="0"/>
        <v>0.59066666666666656</v>
      </c>
      <c r="T2" s="2">
        <f t="shared" si="0"/>
        <v>1.6360000000000001</v>
      </c>
    </row>
    <row r="3" spans="1:22" x14ac:dyDescent="0.2">
      <c r="B3">
        <v>2</v>
      </c>
      <c r="C3">
        <v>7.2999999999999995E-2</v>
      </c>
      <c r="D3">
        <v>0.14899999999999999</v>
      </c>
      <c r="E3">
        <v>0.27600000000000002</v>
      </c>
      <c r="F3">
        <v>0.34399999999999997</v>
      </c>
      <c r="G3">
        <v>0.42299999999999999</v>
      </c>
      <c r="H3">
        <v>0.6</v>
      </c>
      <c r="I3">
        <v>1.66</v>
      </c>
      <c r="M3" t="s">
        <v>6</v>
      </c>
      <c r="N3" s="2">
        <f>AVERAGE(C5:C7)</f>
        <v>5.3666666666666668E-2</v>
      </c>
      <c r="O3" s="2">
        <f>AVERAGE(D5:D7)</f>
        <v>0.10166666666666667</v>
      </c>
      <c r="P3" s="2">
        <f t="shared" ref="P3:T3" si="1">AVERAGE(E5:E7)</f>
        <v>0.17166666666666663</v>
      </c>
      <c r="Q3" s="2">
        <f t="shared" si="1"/>
        <v>0.20933333333333334</v>
      </c>
      <c r="R3" s="2">
        <f t="shared" si="1"/>
        <v>0.25766666666666665</v>
      </c>
      <c r="S3" s="2">
        <f t="shared" si="1"/>
        <v>0.34599999999999992</v>
      </c>
      <c r="T3" s="2">
        <f t="shared" si="1"/>
        <v>0.78400000000000014</v>
      </c>
    </row>
    <row r="4" spans="1:22" x14ac:dyDescent="0.2">
      <c r="B4">
        <v>3</v>
      </c>
      <c r="C4">
        <v>7.5999999999999998E-2</v>
      </c>
      <c r="D4">
        <v>0.14799999999999999</v>
      </c>
      <c r="E4">
        <v>0.27600000000000002</v>
      </c>
      <c r="F4">
        <v>0.34399999999999997</v>
      </c>
      <c r="G4">
        <v>0.42399999999999999</v>
      </c>
      <c r="H4">
        <v>0.59799999999999998</v>
      </c>
      <c r="I4">
        <v>1.6439999999999999</v>
      </c>
      <c r="M4" t="s">
        <v>7</v>
      </c>
      <c r="N4" s="2">
        <f>AVERAGE(C8:C10)</f>
        <v>6.5000000000000002E-2</v>
      </c>
      <c r="O4" s="2">
        <f>AVERAGE(D8:D10)</f>
        <v>0.13933333333333334</v>
      </c>
      <c r="P4" s="2">
        <f t="shared" ref="P4:T4" si="2">AVERAGE(E8:E10)</f>
        <v>0.24299999999999999</v>
      </c>
      <c r="Q4" s="2">
        <f t="shared" si="2"/>
        <v>0.29966666666666669</v>
      </c>
      <c r="R4" s="2">
        <f t="shared" si="2"/>
        <v>0.36866666666666664</v>
      </c>
      <c r="S4" s="2">
        <f t="shared" si="2"/>
        <v>0.51933333333333331</v>
      </c>
      <c r="T4" s="2">
        <f t="shared" si="2"/>
        <v>1.1240000000000001</v>
      </c>
    </row>
    <row r="5" spans="1:22" x14ac:dyDescent="0.2">
      <c r="A5" t="s">
        <v>6</v>
      </c>
      <c r="B5">
        <v>4</v>
      </c>
      <c r="C5">
        <v>5.6000000000000001E-2</v>
      </c>
      <c r="D5">
        <v>0.104</v>
      </c>
      <c r="E5">
        <v>0.17699999999999999</v>
      </c>
      <c r="F5">
        <v>0.218</v>
      </c>
      <c r="G5">
        <v>0.26600000000000001</v>
      </c>
      <c r="H5">
        <v>0.36</v>
      </c>
      <c r="I5">
        <v>0.81200000000000006</v>
      </c>
      <c r="M5" t="s">
        <v>8</v>
      </c>
      <c r="N5" s="2">
        <f>AVERAGE(C11:C13)</f>
        <v>6.8666666666666668E-2</v>
      </c>
      <c r="O5" s="2">
        <f>AVERAGE(D11:D13)</f>
        <v>0.12566666666666668</v>
      </c>
      <c r="P5" s="2">
        <f t="shared" ref="P5:T5" si="3">AVERAGE(E11:E13)</f>
        <v>0.20766666666666667</v>
      </c>
      <c r="Q5" s="2">
        <f t="shared" si="3"/>
        <v>0.24866666666666667</v>
      </c>
      <c r="R5" s="2">
        <f t="shared" si="3"/>
        <v>0.30133333333333329</v>
      </c>
      <c r="S5" s="2">
        <f t="shared" si="3"/>
        <v>0.41</v>
      </c>
      <c r="T5" s="2">
        <f t="shared" si="3"/>
        <v>0.88533333333333342</v>
      </c>
    </row>
    <row r="6" spans="1:22" x14ac:dyDescent="0.2">
      <c r="B6">
        <v>5</v>
      </c>
      <c r="C6">
        <v>0.05</v>
      </c>
      <c r="D6">
        <v>9.8000000000000004E-2</v>
      </c>
      <c r="E6">
        <v>0.16300000000000001</v>
      </c>
      <c r="F6">
        <v>0.19800000000000001</v>
      </c>
      <c r="G6">
        <v>0.247</v>
      </c>
      <c r="H6">
        <v>0.33</v>
      </c>
      <c r="I6">
        <v>0.76</v>
      </c>
      <c r="M6" t="s">
        <v>9</v>
      </c>
      <c r="N6" s="2">
        <f>AVERAGE(C14:C16)</f>
        <v>7.0000000000000007E-2</v>
      </c>
      <c r="O6" s="2">
        <f>AVERAGE(D14:D16)</f>
        <v>0.14166666666666669</v>
      </c>
      <c r="P6" s="2">
        <f t="shared" ref="P6:T6" si="4">AVERAGE(E14:E16)</f>
        <v>0.24833333333333332</v>
      </c>
      <c r="Q6" s="2">
        <f t="shared" si="4"/>
        <v>0.30633333333333335</v>
      </c>
      <c r="R6" s="2">
        <f t="shared" si="4"/>
        <v>0.375</v>
      </c>
      <c r="S6" s="2">
        <f t="shared" si="4"/>
        <v>0.52466666666666673</v>
      </c>
      <c r="T6" s="2">
        <f t="shared" si="4"/>
        <v>1.3386666666666667</v>
      </c>
    </row>
    <row r="7" spans="1:22" x14ac:dyDescent="0.2">
      <c r="B7">
        <v>6</v>
      </c>
      <c r="C7">
        <v>5.5E-2</v>
      </c>
      <c r="D7">
        <v>0.10299999999999999</v>
      </c>
      <c r="E7">
        <v>0.17499999999999999</v>
      </c>
      <c r="F7">
        <v>0.21199999999999999</v>
      </c>
      <c r="G7">
        <v>0.26</v>
      </c>
      <c r="H7">
        <v>0.34799999999999998</v>
      </c>
      <c r="I7">
        <v>0.78</v>
      </c>
    </row>
    <row r="8" spans="1:22" x14ac:dyDescent="0.2">
      <c r="A8" t="s">
        <v>7</v>
      </c>
      <c r="B8">
        <v>7</v>
      </c>
      <c r="C8">
        <v>6.6000000000000003E-2</v>
      </c>
      <c r="D8">
        <v>0.13900000000000001</v>
      </c>
      <c r="E8">
        <v>0.246</v>
      </c>
      <c r="F8">
        <v>0.30299999999999999</v>
      </c>
      <c r="G8">
        <v>0.373</v>
      </c>
      <c r="H8">
        <v>0.51600000000000001</v>
      </c>
      <c r="I8">
        <v>1.1439999999999999</v>
      </c>
    </row>
    <row r="9" spans="1:22" x14ac:dyDescent="0.2">
      <c r="B9">
        <v>8</v>
      </c>
      <c r="C9">
        <v>5.8999999999999997E-2</v>
      </c>
      <c r="D9">
        <v>0.13800000000000001</v>
      </c>
      <c r="E9">
        <v>0.23699999999999999</v>
      </c>
      <c r="F9">
        <v>0.29499999999999998</v>
      </c>
      <c r="G9">
        <v>0.36</v>
      </c>
      <c r="H9">
        <v>0.52600000000000002</v>
      </c>
      <c r="I9">
        <v>1.1120000000000001</v>
      </c>
    </row>
    <row r="10" spans="1:22" x14ac:dyDescent="0.2">
      <c r="B10">
        <v>9</v>
      </c>
      <c r="C10">
        <v>7.0000000000000007E-2</v>
      </c>
      <c r="D10">
        <v>0.14099999999999999</v>
      </c>
      <c r="E10">
        <v>0.246</v>
      </c>
      <c r="F10">
        <v>0.30099999999999999</v>
      </c>
      <c r="G10">
        <v>0.373</v>
      </c>
      <c r="H10">
        <v>0.51600000000000001</v>
      </c>
      <c r="I10">
        <v>1.1160000000000001</v>
      </c>
    </row>
    <row r="11" spans="1:22" x14ac:dyDescent="0.2">
      <c r="A11" t="s">
        <v>8</v>
      </c>
      <c r="B11">
        <v>10</v>
      </c>
      <c r="C11">
        <v>6.8000000000000005E-2</v>
      </c>
      <c r="D11">
        <v>0.129</v>
      </c>
      <c r="E11">
        <v>0.217</v>
      </c>
      <c r="F11">
        <v>0.254</v>
      </c>
      <c r="G11">
        <v>0.307</v>
      </c>
      <c r="H11">
        <v>0.41599999999999998</v>
      </c>
      <c r="I11">
        <v>0.89600000000000002</v>
      </c>
    </row>
    <row r="12" spans="1:22" x14ac:dyDescent="0.2">
      <c r="B12">
        <v>11</v>
      </c>
      <c r="C12">
        <v>6.7000000000000004E-2</v>
      </c>
      <c r="D12">
        <v>0.122</v>
      </c>
      <c r="E12">
        <v>0.20300000000000001</v>
      </c>
      <c r="F12">
        <v>0.247</v>
      </c>
      <c r="G12">
        <v>0.29799999999999999</v>
      </c>
      <c r="H12">
        <v>0.41199999999999998</v>
      </c>
      <c r="I12">
        <v>0.88</v>
      </c>
      <c r="Q12" t="s">
        <v>11</v>
      </c>
      <c r="R12" t="s">
        <v>12</v>
      </c>
      <c r="S12" s="1" t="s">
        <v>13</v>
      </c>
      <c r="T12" t="s">
        <v>14</v>
      </c>
      <c r="U12" t="s">
        <v>15</v>
      </c>
      <c r="V12" t="s">
        <v>16</v>
      </c>
    </row>
    <row r="13" spans="1:22" x14ac:dyDescent="0.2">
      <c r="B13">
        <v>12</v>
      </c>
      <c r="C13">
        <v>7.0999999999999994E-2</v>
      </c>
      <c r="D13">
        <v>0.126</v>
      </c>
      <c r="E13">
        <v>0.20300000000000001</v>
      </c>
      <c r="F13">
        <v>0.245</v>
      </c>
      <c r="G13">
        <v>0.29899999999999999</v>
      </c>
      <c r="H13">
        <v>0.40200000000000002</v>
      </c>
      <c r="I13">
        <v>0.88</v>
      </c>
      <c r="Q13" t="s">
        <v>5</v>
      </c>
      <c r="R13">
        <f>120/(3.3*LOG(O2/N2))</f>
        <v>120.40304938473724</v>
      </c>
      <c r="S13">
        <f>120/(3.3*LOG(P2/O2))</f>
        <v>136.33687039968422</v>
      </c>
      <c r="T13">
        <f>60/(3.3*LOG(Q2/P2))</f>
        <v>189.91601216517213</v>
      </c>
      <c r="U13">
        <f>60/(3.3*LOG(R2/Q2))</f>
        <v>201.98360918799833</v>
      </c>
      <c r="V13">
        <f>120/(3.3*LOG(S2/R2))</f>
        <v>239.93894753872468</v>
      </c>
    </row>
    <row r="14" spans="1:22" x14ac:dyDescent="0.2">
      <c r="A14" t="s">
        <v>9</v>
      </c>
      <c r="B14">
        <v>13</v>
      </c>
      <c r="C14">
        <v>7.0999999999999994E-2</v>
      </c>
      <c r="D14">
        <v>0.14399999999999999</v>
      </c>
      <c r="E14">
        <v>0.25</v>
      </c>
      <c r="F14">
        <v>0.312</v>
      </c>
      <c r="G14">
        <v>0.378</v>
      </c>
      <c r="H14">
        <v>0.53400000000000003</v>
      </c>
      <c r="I14">
        <v>1.284</v>
      </c>
      <c r="Q14" t="s">
        <v>6</v>
      </c>
      <c r="R14">
        <f t="shared" ref="R14:R17" si="5">120/(3.3*LOG(O3/N3))</f>
        <v>131.05242715102327</v>
      </c>
      <c r="S14">
        <f t="shared" ref="S14:S17" si="6">120/(3.3*LOG(P3/O3))</f>
        <v>159.83496805304267</v>
      </c>
      <c r="T14">
        <f t="shared" ref="T14:T17" si="7">60/(3.3*LOG(Q3/P3))</f>
        <v>211.04246753818782</v>
      </c>
      <c r="U14">
        <f t="shared" ref="U14:U17" si="8">60/(3.3*LOG(R3/Q3))</f>
        <v>201.52791370541729</v>
      </c>
      <c r="V14">
        <f t="shared" ref="V14:V17" si="9">120/(3.3*LOG(S3/R3))</f>
        <v>284.05127596203209</v>
      </c>
    </row>
    <row r="15" spans="1:22" x14ac:dyDescent="0.2">
      <c r="B15">
        <v>14</v>
      </c>
      <c r="C15">
        <v>6.8000000000000005E-2</v>
      </c>
      <c r="D15">
        <v>0.13800000000000001</v>
      </c>
      <c r="E15">
        <v>0.247</v>
      </c>
      <c r="F15">
        <v>0.30199999999999999</v>
      </c>
      <c r="G15">
        <v>0.374</v>
      </c>
      <c r="H15">
        <v>0.52200000000000002</v>
      </c>
      <c r="I15">
        <v>1.28</v>
      </c>
      <c r="Q15" t="s">
        <v>7</v>
      </c>
      <c r="R15">
        <f t="shared" si="5"/>
        <v>109.812927857544</v>
      </c>
      <c r="S15">
        <f t="shared" si="6"/>
        <v>150.54211842857197</v>
      </c>
      <c r="T15">
        <f t="shared" si="7"/>
        <v>199.72960654444319</v>
      </c>
      <c r="U15">
        <f t="shared" si="8"/>
        <v>202.03044892499261</v>
      </c>
      <c r="V15">
        <f t="shared" si="9"/>
        <v>244.35903430301153</v>
      </c>
    </row>
    <row r="16" spans="1:22" x14ac:dyDescent="0.2">
      <c r="B16">
        <v>15</v>
      </c>
      <c r="C16">
        <v>7.0999999999999994E-2</v>
      </c>
      <c r="D16">
        <v>0.14299999999999999</v>
      </c>
      <c r="E16">
        <v>0.248</v>
      </c>
      <c r="F16">
        <v>0.30499999999999999</v>
      </c>
      <c r="G16">
        <v>0.373</v>
      </c>
      <c r="H16">
        <v>0.51800000000000002</v>
      </c>
      <c r="I16">
        <v>1.452</v>
      </c>
      <c r="Q16" t="s">
        <v>8</v>
      </c>
      <c r="R16">
        <f t="shared" si="5"/>
        <v>138.54179223784311</v>
      </c>
      <c r="S16">
        <f t="shared" si="6"/>
        <v>166.69350008428006</v>
      </c>
      <c r="T16">
        <f t="shared" si="7"/>
        <v>232.35318539698974</v>
      </c>
      <c r="U16">
        <f t="shared" si="8"/>
        <v>217.93005752683479</v>
      </c>
      <c r="V16">
        <f t="shared" si="9"/>
        <v>271.90473175729187</v>
      </c>
    </row>
    <row r="17" spans="17:22" x14ac:dyDescent="0.2">
      <c r="Q17" t="s">
        <v>9</v>
      </c>
      <c r="R17">
        <f t="shared" si="5"/>
        <v>118.76957140461882</v>
      </c>
      <c r="S17">
        <f t="shared" si="6"/>
        <v>149.17353555717912</v>
      </c>
      <c r="T17">
        <f t="shared" si="7"/>
        <v>199.45118512952621</v>
      </c>
      <c r="U17">
        <f t="shared" si="8"/>
        <v>206.99495533990341</v>
      </c>
      <c r="V17">
        <f t="shared" si="9"/>
        <v>249.3183851427726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255CF-3300-8247-B875-07D4790798B6}">
  <dimension ref="A1:V10"/>
  <sheetViews>
    <sheetView workbookViewId="0">
      <selection activeCell="Q13" sqref="Q13"/>
    </sheetView>
  </sheetViews>
  <sheetFormatPr baseColWidth="10" defaultColWidth="10.6640625" defaultRowHeight="16" x14ac:dyDescent="0.2"/>
  <sheetData>
    <row r="1" spans="1:22" x14ac:dyDescent="0.2">
      <c r="A1" t="s">
        <v>1</v>
      </c>
      <c r="B1" t="s">
        <v>0</v>
      </c>
      <c r="C1">
        <v>0</v>
      </c>
      <c r="D1">
        <v>2</v>
      </c>
      <c r="E1">
        <v>4</v>
      </c>
      <c r="F1">
        <v>5</v>
      </c>
      <c r="G1">
        <v>6</v>
      </c>
      <c r="H1">
        <v>8</v>
      </c>
      <c r="I1">
        <v>24</v>
      </c>
      <c r="L1" t="s">
        <v>10</v>
      </c>
      <c r="M1" t="s">
        <v>1</v>
      </c>
      <c r="N1">
        <v>0</v>
      </c>
      <c r="O1">
        <v>2</v>
      </c>
      <c r="P1">
        <v>4</v>
      </c>
      <c r="Q1">
        <v>5</v>
      </c>
      <c r="R1">
        <v>6</v>
      </c>
      <c r="S1">
        <v>8</v>
      </c>
      <c r="T1">
        <v>24</v>
      </c>
    </row>
    <row r="2" spans="1:22" x14ac:dyDescent="0.2">
      <c r="A2" t="s">
        <v>2</v>
      </c>
      <c r="B2">
        <v>16</v>
      </c>
      <c r="C2">
        <v>7.0999999999999994E-2</v>
      </c>
      <c r="D2">
        <v>0.14499999999999999</v>
      </c>
      <c r="E2">
        <v>0.27400000000000002</v>
      </c>
      <c r="F2">
        <v>0.33700000000000002</v>
      </c>
      <c r="G2">
        <v>0.41599999999999998</v>
      </c>
      <c r="H2">
        <v>0.59599999999999997</v>
      </c>
      <c r="I2">
        <v>1.752</v>
      </c>
      <c r="M2" t="s">
        <v>2</v>
      </c>
      <c r="N2">
        <f>AVERAGE(C2:C3)</f>
        <v>6.9500000000000006E-2</v>
      </c>
      <c r="O2">
        <f>AVERAGE(D2:D3)</f>
        <v>0.14499999999999999</v>
      </c>
      <c r="P2">
        <f t="shared" ref="P2:T2" si="0">AVERAGE(E2:E3)</f>
        <v>0.27200000000000002</v>
      </c>
      <c r="Q2">
        <f t="shared" si="0"/>
        <v>0.33750000000000002</v>
      </c>
      <c r="R2">
        <f t="shared" si="0"/>
        <v>0.41249999999999998</v>
      </c>
      <c r="S2">
        <f t="shared" si="0"/>
        <v>0.59399999999999997</v>
      </c>
      <c r="T2">
        <f t="shared" si="0"/>
        <v>1.724</v>
      </c>
    </row>
    <row r="3" spans="1:22" x14ac:dyDescent="0.2">
      <c r="B3">
        <v>17</v>
      </c>
      <c r="C3">
        <v>6.8000000000000005E-2</v>
      </c>
      <c r="D3">
        <v>0.14499999999999999</v>
      </c>
      <c r="E3">
        <v>0.27</v>
      </c>
      <c r="F3">
        <v>0.33800000000000002</v>
      </c>
      <c r="G3">
        <v>0.40899999999999997</v>
      </c>
      <c r="H3">
        <v>0.59199999999999997</v>
      </c>
      <c r="I3">
        <v>1.696</v>
      </c>
      <c r="M3" t="s">
        <v>3</v>
      </c>
      <c r="N3">
        <f>AVERAGE(C4:C5)</f>
        <v>7.5999999999999998E-2</v>
      </c>
      <c r="O3">
        <f>AVERAGE(D4:D5)</f>
        <v>0.14649999999999999</v>
      </c>
      <c r="P3">
        <f t="shared" ref="P3:T3" si="1">AVERAGE(E4:E5)</f>
        <v>0.254</v>
      </c>
      <c r="Q3">
        <f t="shared" si="1"/>
        <v>0.315</v>
      </c>
      <c r="R3">
        <f t="shared" si="1"/>
        <v>0.38400000000000001</v>
      </c>
      <c r="S3">
        <f t="shared" si="1"/>
        <v>0.54700000000000004</v>
      </c>
      <c r="T3">
        <f t="shared" si="1"/>
        <v>1.306</v>
      </c>
    </row>
    <row r="4" spans="1:22" x14ac:dyDescent="0.2">
      <c r="A4" t="s">
        <v>3</v>
      </c>
      <c r="B4">
        <v>18</v>
      </c>
      <c r="C4">
        <v>7.3999999999999996E-2</v>
      </c>
      <c r="D4">
        <v>0.14599999999999999</v>
      </c>
      <c r="E4">
        <v>0.254</v>
      </c>
      <c r="F4">
        <v>0.317</v>
      </c>
      <c r="G4">
        <v>0.38600000000000001</v>
      </c>
      <c r="H4">
        <v>0.54600000000000004</v>
      </c>
      <c r="I4">
        <v>1.3120000000000001</v>
      </c>
      <c r="M4" t="s">
        <v>4</v>
      </c>
      <c r="N4">
        <f>AVERAGE(C6:C7)</f>
        <v>7.3000000000000009E-2</v>
      </c>
      <c r="O4">
        <f>AVERAGE(D6:D7)</f>
        <v>0.14299999999999999</v>
      </c>
      <c r="P4">
        <f t="shared" ref="P4:T4" si="2">AVERAGE(E6:E7)</f>
        <v>0.2485</v>
      </c>
      <c r="Q4">
        <f t="shared" si="2"/>
        <v>0.30349999999999999</v>
      </c>
      <c r="R4">
        <f t="shared" si="2"/>
        <v>0.3735</v>
      </c>
      <c r="S4">
        <f t="shared" si="2"/>
        <v>0.52300000000000002</v>
      </c>
      <c r="T4">
        <f t="shared" si="2"/>
        <v>1.6259999999999999</v>
      </c>
    </row>
    <row r="5" spans="1:22" x14ac:dyDescent="0.2">
      <c r="B5">
        <v>19</v>
      </c>
      <c r="C5">
        <v>7.8E-2</v>
      </c>
      <c r="D5">
        <v>0.14699999999999999</v>
      </c>
      <c r="E5">
        <v>0.254</v>
      </c>
      <c r="F5">
        <v>0.313</v>
      </c>
      <c r="G5">
        <v>0.38200000000000001</v>
      </c>
      <c r="H5">
        <v>0.54800000000000004</v>
      </c>
      <c r="I5">
        <v>1.3</v>
      </c>
    </row>
    <row r="6" spans="1:22" x14ac:dyDescent="0.2">
      <c r="A6" t="s">
        <v>4</v>
      </c>
      <c r="B6">
        <v>20</v>
      </c>
      <c r="C6">
        <v>7.5999999999999998E-2</v>
      </c>
      <c r="D6">
        <v>0.14499999999999999</v>
      </c>
      <c r="E6">
        <v>0.25700000000000001</v>
      </c>
      <c r="F6">
        <v>0.313</v>
      </c>
      <c r="G6">
        <v>0.38300000000000001</v>
      </c>
      <c r="H6">
        <v>0.53600000000000003</v>
      </c>
      <c r="I6">
        <v>1.64</v>
      </c>
    </row>
    <row r="7" spans="1:22" x14ac:dyDescent="0.2">
      <c r="B7">
        <v>21</v>
      </c>
      <c r="C7" s="2">
        <v>7.0000000000000007E-2</v>
      </c>
      <c r="D7">
        <v>0.14099999999999999</v>
      </c>
      <c r="E7">
        <v>0.24</v>
      </c>
      <c r="F7">
        <v>0.29399999999999998</v>
      </c>
      <c r="G7">
        <v>0.36399999999999999</v>
      </c>
      <c r="H7">
        <v>0.51</v>
      </c>
      <c r="I7">
        <v>1.6120000000000001</v>
      </c>
      <c r="Q7" t="s">
        <v>11</v>
      </c>
      <c r="R7" t="s">
        <v>12</v>
      </c>
      <c r="S7" s="1" t="s">
        <v>13</v>
      </c>
      <c r="T7" t="s">
        <v>14</v>
      </c>
      <c r="U7" t="s">
        <v>15</v>
      </c>
      <c r="V7" t="s">
        <v>16</v>
      </c>
    </row>
    <row r="8" spans="1:22" x14ac:dyDescent="0.2">
      <c r="Q8" t="s">
        <v>2</v>
      </c>
      <c r="R8">
        <f>120/(3.3*LOG(O2/N2))</f>
        <v>113.85582157039775</v>
      </c>
      <c r="S8">
        <f t="shared" ref="S8:V10" si="3">120/(3.3*LOG(P2/O2))</f>
        <v>133.10218276790357</v>
      </c>
      <c r="T8">
        <f>60/(3.3*LOG(Q2/P2))</f>
        <v>194.03279225448497</v>
      </c>
      <c r="U8">
        <f>60/(3.3*LOG(R2/Q2))</f>
        <v>208.62629400155208</v>
      </c>
      <c r="V8">
        <f t="shared" si="3"/>
        <v>229.62278430024247</v>
      </c>
    </row>
    <row r="9" spans="1:22" x14ac:dyDescent="0.2">
      <c r="Q9" t="s">
        <v>3</v>
      </c>
      <c r="R9">
        <f t="shared" ref="R9:R10" si="4">120/(3.3*LOG(O3/N3))</f>
        <v>127.58094837214561</v>
      </c>
      <c r="S9">
        <f t="shared" si="3"/>
        <v>152.15159407006502</v>
      </c>
      <c r="T9">
        <f t="shared" ref="T9:T10" si="5">60/(3.3*LOG(Q3/P3))</f>
        <v>194.50613362985095</v>
      </c>
      <c r="U9">
        <f t="shared" ref="U9:U10" si="6">60/(3.3*LOG(R3/Q3))</f>
        <v>211.36568756862206</v>
      </c>
      <c r="V9">
        <f t="shared" si="3"/>
        <v>236.65598631225419</v>
      </c>
    </row>
    <row r="10" spans="1:22" x14ac:dyDescent="0.2">
      <c r="Q10" t="s">
        <v>4</v>
      </c>
      <c r="R10">
        <f t="shared" si="4"/>
        <v>124.52738158704224</v>
      </c>
      <c r="S10">
        <f t="shared" si="3"/>
        <v>151.52124039348882</v>
      </c>
      <c r="T10">
        <f t="shared" si="5"/>
        <v>209.39002757548002</v>
      </c>
      <c r="U10">
        <f t="shared" si="6"/>
        <v>201.72453942797327</v>
      </c>
      <c r="V10">
        <f>120/(3.3*LOG(S4/R4))</f>
        <v>248.70642969182191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pF2</vt:lpstr>
      <vt:lpstr>Tn7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2020-07-28T15:15:01Z</dcterms:created>
  <dcterms:modified xsi:type="dcterms:W3CDTF">2020-07-30T17:40:39Z</dcterms:modified>
</cp:coreProperties>
</file>